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EXECUTIE" sheetId="1" r:id="rId1"/>
    <sheet name="CONDUCERE" sheetId="4" r:id="rId2"/>
    <sheet name="Sheet2" sheetId="2" r:id="rId3"/>
    <sheet name="Sheet3" sheetId="3" r:id="rId4"/>
  </sheets>
  <definedNames>
    <definedName name="_xlnm._FilterDatabase" localSheetId="1" hidden="1">CONDUCERE!$A$8:$F$8</definedName>
    <definedName name="_xlnm._FilterDatabase" localSheetId="0" hidden="1">EXECUTIE!$A$15:$J$38</definedName>
  </definedNames>
  <calcPr calcId="162913"/>
</workbook>
</file>

<file path=xl/calcChain.xml><?xml version="1.0" encoding="utf-8"?>
<calcChain xmlns="http://schemas.openxmlformats.org/spreadsheetml/2006/main">
  <c r="E29" i="1" l="1"/>
  <c r="E28" i="1"/>
  <c r="E25" i="1"/>
  <c r="E24" i="1"/>
  <c r="E19" i="1"/>
  <c r="E18" i="1"/>
  <c r="E17" i="1"/>
  <c r="F12" i="1"/>
  <c r="D12" i="1"/>
  <c r="E23" i="1"/>
  <c r="F11" i="1"/>
  <c r="D11" i="1"/>
  <c r="F17" i="1" l="1"/>
  <c r="G17" i="1" s="1"/>
  <c r="H17" i="1" s="1"/>
  <c r="I17" i="1" s="1"/>
  <c r="J17" i="1" s="1"/>
  <c r="F9" i="4" l="1"/>
  <c r="F10" i="4"/>
  <c r="D9" i="4"/>
  <c r="D10" i="4"/>
  <c r="F24" i="1"/>
  <c r="G24" i="1" s="1"/>
  <c r="H24" i="1" s="1"/>
  <c r="I24" i="1" s="1"/>
  <c r="J24" i="1" s="1"/>
  <c r="F25" i="1"/>
  <c r="G25" i="1" s="1"/>
  <c r="H25" i="1" s="1"/>
  <c r="I25" i="1" s="1"/>
  <c r="J25" i="1" s="1"/>
  <c r="F28" i="1"/>
  <c r="G28" i="1" s="1"/>
  <c r="H28" i="1" s="1"/>
  <c r="I28" i="1" s="1"/>
  <c r="J28" i="1" s="1"/>
  <c r="F29" i="1"/>
  <c r="G29" i="1" s="1"/>
  <c r="H29" i="1" s="1"/>
  <c r="I29" i="1" s="1"/>
  <c r="J29" i="1" s="1"/>
  <c r="F18" i="1"/>
  <c r="G18" i="1" s="1"/>
  <c r="H18" i="1" s="1"/>
  <c r="I18" i="1" s="1"/>
  <c r="J18" i="1" s="1"/>
  <c r="F19" i="1"/>
  <c r="G19" i="1" s="1"/>
  <c r="H19" i="1" s="1"/>
  <c r="I19" i="1" s="1"/>
  <c r="J19" i="1" s="1"/>
  <c r="F23" i="1" l="1"/>
  <c r="G23" i="1" s="1"/>
  <c r="H23" i="1" s="1"/>
  <c r="I23" i="1" s="1"/>
  <c r="J23" i="1" s="1"/>
</calcChain>
</file>

<file path=xl/sharedStrings.xml><?xml version="1.0" encoding="utf-8"?>
<sst xmlns="http://schemas.openxmlformats.org/spreadsheetml/2006/main" count="122" uniqueCount="60">
  <si>
    <t>REFERENT</t>
  </si>
  <si>
    <t>MUNCITOR  CALIFICAT</t>
  </si>
  <si>
    <t>IA</t>
  </si>
  <si>
    <t>I</t>
  </si>
  <si>
    <t>II</t>
  </si>
  <si>
    <t>S</t>
  </si>
  <si>
    <t>M</t>
  </si>
  <si>
    <t>COEFICIENT GRADAȚIA 0</t>
  </si>
  <si>
    <t>SALARIUL DE BAZĂ GRADAȚIA 0</t>
  </si>
  <si>
    <t>SALARIUL DE BAZĂ GRADAȚIA 1</t>
  </si>
  <si>
    <t>SALARIUL DE BAZĂ GRADAȚIA 2</t>
  </si>
  <si>
    <t>SALARIUL DE BAZĂ GRADAȚIA 3</t>
  </si>
  <si>
    <t>SALARIUL DE BAZĂ GRADAȚIA 4</t>
  </si>
  <si>
    <t>SALARIUL DE BAZĂ GRADAȚIA 5</t>
  </si>
  <si>
    <t>SALARII DE BAZĂ CU RESPECTAREA NOMENCLATORULUI ȘI IERARHIEI FUNCȚIILOR PUBLICE DIN ADMINISTRAȚIA LOCALĂ STABILITE POTRIVIT LEGII NR. 153/2017</t>
  </si>
  <si>
    <t>FUNCȚIA</t>
  </si>
  <si>
    <t>GRADUL/ TREAPTA PROFESIONALĂ</t>
  </si>
  <si>
    <t>NIVELUL STUDIILOR</t>
  </si>
  <si>
    <t>4=3*1.450 lei</t>
  </si>
  <si>
    <t>5= 4+(4*7,5%)</t>
  </si>
  <si>
    <t>6= 5+(5*5%)</t>
  </si>
  <si>
    <t>7= 6+(6*5%)</t>
  </si>
  <si>
    <t>8= 7+(7*2,5%)</t>
  </si>
  <si>
    <t>9= 8+(8*2,5%)</t>
  </si>
  <si>
    <r>
      <t>   </t>
    </r>
    <r>
      <rPr>
        <b/>
        <sz val="10"/>
        <color rgb="FF000000"/>
        <rFont val="Times New Roman"/>
        <family val="1"/>
      </rPr>
      <t>a)</t>
    </r>
    <r>
      <rPr>
        <sz val="10"/>
        <color rgb="FF000000"/>
        <rFont val="Times New Roman"/>
        <family val="1"/>
      </rPr>
      <t xml:space="preserve"> gradaţia 1 - de la 3 ani la 5 ani - şi se determină prin majorarea salariului de bază prevăzut pentru gradația 0 cu cota procentuală de 7,5%,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</si>
  <si>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b)</t>
    </r>
    <r>
      <rPr>
        <sz val="10"/>
        <color rgb="FF000000"/>
        <rFont val="Times New Roman"/>
        <family val="1"/>
      </rPr>
      <t xml:space="preserve"> gradaţia 2 - de la 5 ani la 10 ani - şi se determină prin majorarea salariului de bază prevăzut pentru gradația 1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</si>
  <si>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c)</t>
    </r>
    <r>
      <rPr>
        <sz val="10"/>
        <color rgb="FF000000"/>
        <rFont val="Times New Roman"/>
        <family val="1"/>
      </rPr>
      <t xml:space="preserve"> gradaţia 3 - de la 10 ani la 15 ani - şi se determină prin majorarea salariului de bază prevăzut pentru gradația 2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</si>
  <si>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d)</t>
    </r>
    <r>
      <rPr>
        <sz val="10"/>
        <color rgb="FF000000"/>
        <rFont val="Times New Roman"/>
        <family val="1"/>
      </rPr>
      <t xml:space="preserve"> gradaţia 4 - de la 15 ani la 20 de ani - şi se determină prin majorarea salariului de bază prevăzut pentru gradația 3 cu cota procentuală de 2,5%,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</si>
  <si>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e)</t>
    </r>
    <r>
      <rPr>
        <sz val="10"/>
        <color rgb="FF000000"/>
        <rFont val="Times New Roman"/>
        <family val="1"/>
      </rPr>
      <t xml:space="preserve"> gradaţia 5 - peste 20 de ani - şi se determină prin majorarea salariului de bază prevăzut pentru gradația 4 cu cota procentuală de 2,5%, rezultând noul salariu de bază. </t>
    </r>
  </si>
  <si>
    <t>SALARII DE BAZĂ CU RESPECTAREA NOMENCLATORULUI ȘI IERARHIEI FUNCȚIILOR CONTRACTUALE DIN ADMINISTRAȚIA LOCALĂ STABILITE POTRIVIT LEGII NR. 153/2017</t>
  </si>
  <si>
    <t>COEFICIENT GRADUL I</t>
  </si>
  <si>
    <t>SALARIUL DE BAZĂ GRADUL I</t>
  </si>
  <si>
    <t>COEFICIENT GRADUL II</t>
  </si>
  <si>
    <t>SALARIUL DE BAZĂ GRADUL II</t>
  </si>
  <si>
    <t>3=2*1.450 lei</t>
  </si>
  <si>
    <t xml:space="preserve">* Personalul care exercită activitatea de control financiar preventiv, pe perioada de exercitare a acesteia, beneficiază de o majorare a salariului de bază cu 10%.  
</t>
  </si>
  <si>
    <t xml:space="preserve">* Personalul care exercită activitatea de control financiar preventiv, pe perioada de exercitare a acesteia, beneficiază de o majorare a salariului de bază cu 10%.  </t>
  </si>
  <si>
    <t>*Salariile de bază prevăzute la gradul I şi gradul II cuprind sporul de vechime în muncă la nivel maxim.</t>
  </si>
  <si>
    <t>Salariul de bază corespunzător gradației 0 se stabilește prin înmulţirea coeficienţilor stabiliți pentru gradația 0 cu salariul de bază minim brut pe ţară garantat în plată.</t>
  </si>
  <si>
    <t>*Tranşele de vechime în muncă în funcţie de care se acordă cele 5 gradaţii, precum şi cotele procentuale corespunzătoare acestora, calculate la salariul de bază şi incluse în acesta, sunt următoarele: </t>
  </si>
  <si>
    <t>Salariul de bază corespunzător gradului I și II se stabilește prin înmulţirea coeficienţilor stabiliți cu salariul de bază minim brut pe ţară garantat în plată.</t>
  </si>
  <si>
    <t>INSPECTOR DE SPECIALITATE</t>
  </si>
  <si>
    <t xml:space="preserve"> INSPECTOR DE SPECIALITATE</t>
  </si>
  <si>
    <t>SALARII DE BAZĂ PENTRU  PERSONALUL CONTRACTUAL DE CONDUCERE DIN CADRUL APARATULUI DE SPECIALITATE AL A.U.I.P.U.S.P. SECTOR 1 CONFORM ART. 11 ALIN. (1), (2) ȘI (4) PRECUM ȘI ART. 38 ALIN. (2) LIT. B) ȘI LIT. C) DIN LEGEA - CADRU  NR. 153/2017 - PRIVIND SALARIZAREA PERSONALULUI PLATIT DIN FONDURI PUBLICE</t>
  </si>
  <si>
    <t xml:space="preserve">DIRECTOR </t>
  </si>
  <si>
    <t xml:space="preserve">DIRECTOR  ADJUNCT ADMINISTRATIV </t>
  </si>
  <si>
    <t xml:space="preserve"> </t>
  </si>
  <si>
    <t>AUDITOR INTERN</t>
  </si>
  <si>
    <t>TOTAL POSTURI :</t>
  </si>
  <si>
    <t xml:space="preserve">NUMARUL DE POSTURI TOTALE  </t>
  </si>
  <si>
    <t xml:space="preserve">CONSILIER JURIDIC </t>
  </si>
  <si>
    <t>M/G</t>
  </si>
  <si>
    <t>LA HOTARAREA CONSILIULUI LOCAL NR._____/_______</t>
  </si>
  <si>
    <t>PRESEDINTE DE SEDINTA,</t>
  </si>
  <si>
    <t>ALEXANDRU STEFAN DEACONU</t>
  </si>
  <si>
    <t>3=2*1.900 lei</t>
  </si>
  <si>
    <t>4=3*1.900 lei</t>
  </si>
  <si>
    <t>4=3*1.900lei</t>
  </si>
  <si>
    <t>ANEXA 1</t>
  </si>
  <si>
    <t>CU SALARIILE  DE BAZĂ  PENTRU PERSONALUL CONTRACTUAL DE  CONDUCERE SI DE EXECUȚIE DIN CADRUL ADMINISTRATIEI UNITATILOR DE INVATAMANT PREUNIVERSITAR SI UNITATILOR SANITARE PUBLICE SECTOR 1 STABILITE  INCEPAND CU 1 IANUARIE 2018, CONFORM PREVEDERILOR LEGII NR.  153/2017 - PRIVIND SALARIZAREA PERSONALULUI PLATIT DIN FONDURI PUBLICE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</si>
</sst>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/>
    <xf numFmtId="0" fontId="0" fillId="0" borderId="1" xfId="0" applyBorder="1"/>
    <xf numFmtId="0" fontId="9" fillId="0" borderId="0" xfId="0" applyFont="1" applyBorder="1"/>
    <xf numFmtId="1" fontId="10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2" fillId="0" borderId="5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2" xfId="0" applyFill="1" applyBorder="1"/>
    <xf numFmtId="0" fontId="0" fillId="0" borderId="3" xfId="0" applyFill="1" applyBorder="1"/>
    <xf numFmtId="0" fontId="8" fillId="0" borderId="4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A7" sqref="A7:J7"/>
    </sheetView>
  </sheetViews>
  <sheetFormatPr defaultRowHeight="15" x14ac:dyDescent="0.25"/>
  <cols>
    <col min="1" max="1" width="18.140625" customWidth="1"/>
    <col min="2" max="2" width="15.28515625" customWidth="1"/>
    <col min="3" max="3" width="12" customWidth="1"/>
    <col min="4" max="4" width="13.140625" customWidth="1"/>
    <col min="5" max="5" width="12.5703125" customWidth="1"/>
    <col min="6" max="6" width="11.5703125" customWidth="1"/>
    <col min="7" max="7" width="10.28515625" customWidth="1"/>
    <col min="8" max="8" width="13.28515625" customWidth="1"/>
    <col min="9" max="9" width="12.140625" customWidth="1"/>
    <col min="10" max="10" width="12" customWidth="1"/>
    <col min="11" max="11" width="11.7109375" customWidth="1"/>
  </cols>
  <sheetData>
    <row r="1" spans="1:15" x14ac:dyDescent="0.25">
      <c r="H1" s="20" t="s">
        <v>58</v>
      </c>
      <c r="I1" s="20"/>
      <c r="J1" s="20"/>
    </row>
    <row r="2" spans="1:15" x14ac:dyDescent="0.25">
      <c r="H2" s="20" t="s">
        <v>52</v>
      </c>
      <c r="I2" s="20"/>
      <c r="J2" s="20"/>
    </row>
    <row r="3" spans="1:15" x14ac:dyDescent="0.25">
      <c r="H3" s="20" t="s">
        <v>53</v>
      </c>
      <c r="I3" s="20"/>
      <c r="J3" s="20"/>
    </row>
    <row r="4" spans="1:15" ht="16.5" customHeight="1" x14ac:dyDescent="0.25">
      <c r="A4" s="9"/>
      <c r="B4" s="9"/>
      <c r="C4" s="9"/>
      <c r="D4" s="9"/>
      <c r="E4" s="9"/>
      <c r="F4" s="9"/>
      <c r="G4" s="9"/>
      <c r="H4" s="43" t="s">
        <v>54</v>
      </c>
      <c r="I4" s="44"/>
      <c r="J4" s="43"/>
      <c r="K4" s="9"/>
    </row>
    <row r="5" spans="1:15" ht="14.25" customHeight="1" x14ac:dyDescent="0.3">
      <c r="A5" s="9"/>
      <c r="B5" s="9"/>
      <c r="C5" s="9"/>
      <c r="D5" s="23"/>
      <c r="E5" s="9"/>
      <c r="F5" s="9"/>
      <c r="G5" s="9"/>
      <c r="H5" s="9"/>
      <c r="I5" s="9"/>
      <c r="J5" s="9"/>
      <c r="K5" s="9"/>
    </row>
    <row r="6" spans="1:15" hidden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5" ht="73.5" customHeight="1" x14ac:dyDescent="0.25">
      <c r="A7" s="48" t="s">
        <v>59</v>
      </c>
      <c r="B7" s="48"/>
      <c r="C7" s="48"/>
      <c r="D7" s="48"/>
      <c r="E7" s="48"/>
      <c r="F7" s="48"/>
      <c r="G7" s="48"/>
      <c r="H7" s="48"/>
      <c r="I7" s="48"/>
      <c r="J7" s="48"/>
      <c r="K7" s="16"/>
    </row>
    <row r="8" spans="1:15" s="3" customFormat="1" ht="45" customHeight="1" x14ac:dyDescent="0.25">
      <c r="A8" s="50" t="s">
        <v>14</v>
      </c>
      <c r="B8" s="51"/>
      <c r="C8" s="51"/>
      <c r="D8" s="51"/>
      <c r="E8" s="51"/>
      <c r="F8" s="51"/>
      <c r="G8" s="31"/>
      <c r="H8" s="32"/>
      <c r="I8" s="33"/>
      <c r="J8" s="34"/>
      <c r="K8" s="10" t="s">
        <v>49</v>
      </c>
    </row>
    <row r="9" spans="1:15" s="3" customFormat="1" ht="39" x14ac:dyDescent="0.25">
      <c r="A9" s="5" t="s">
        <v>15</v>
      </c>
      <c r="B9" s="10" t="s">
        <v>17</v>
      </c>
      <c r="C9" s="10" t="s">
        <v>30</v>
      </c>
      <c r="D9" s="10" t="s">
        <v>31</v>
      </c>
      <c r="E9" s="10" t="s">
        <v>32</v>
      </c>
      <c r="F9" s="26" t="s">
        <v>33</v>
      </c>
      <c r="G9" s="35"/>
      <c r="H9" s="30"/>
      <c r="I9" s="30"/>
      <c r="J9" s="36"/>
      <c r="K9" s="29"/>
    </row>
    <row r="10" spans="1:15" s="3" customFormat="1" x14ac:dyDescent="0.25">
      <c r="A10" s="2">
        <v>0</v>
      </c>
      <c r="B10" s="2">
        <v>1</v>
      </c>
      <c r="C10" s="8">
        <v>2</v>
      </c>
      <c r="D10" s="8" t="s">
        <v>55</v>
      </c>
      <c r="E10" s="8">
        <v>4</v>
      </c>
      <c r="F10" s="27" t="s">
        <v>56</v>
      </c>
      <c r="G10" s="40"/>
      <c r="H10" s="41"/>
      <c r="I10" s="41"/>
      <c r="J10" s="29"/>
      <c r="K10" s="42"/>
      <c r="O10" s="3" t="s">
        <v>46</v>
      </c>
    </row>
    <row r="11" spans="1:15" s="3" customFormat="1" x14ac:dyDescent="0.25">
      <c r="A11" s="4" t="s">
        <v>44</v>
      </c>
      <c r="B11" s="2" t="s">
        <v>5</v>
      </c>
      <c r="C11" s="6">
        <v>5.79</v>
      </c>
      <c r="D11" s="1">
        <f>ROUNDUP((C11*1900),0)</f>
        <v>11001</v>
      </c>
      <c r="E11" s="6">
        <v>5.99</v>
      </c>
      <c r="F11" s="28">
        <f>ROUNDUP((E11*1900),0)</f>
        <v>11381</v>
      </c>
      <c r="G11" s="37"/>
      <c r="H11" s="38"/>
      <c r="I11" s="38"/>
      <c r="J11" s="39"/>
      <c r="K11" s="18">
        <v>1</v>
      </c>
    </row>
    <row r="12" spans="1:15" s="3" customFormat="1" ht="38.25" x14ac:dyDescent="0.25">
      <c r="A12" s="4" t="s">
        <v>45</v>
      </c>
      <c r="B12" s="2" t="s">
        <v>5</v>
      </c>
      <c r="C12" s="6">
        <v>5.29</v>
      </c>
      <c r="D12" s="1">
        <f>ROUNDUP((C12*1900),0)</f>
        <v>10051</v>
      </c>
      <c r="E12" s="6">
        <v>5.59</v>
      </c>
      <c r="F12" s="28">
        <f>ROUNDUP((E12*1900),0)</f>
        <v>10621</v>
      </c>
      <c r="G12" s="37"/>
      <c r="H12" s="38"/>
      <c r="I12" s="38"/>
      <c r="J12" s="39"/>
      <c r="K12" s="42">
        <v>1</v>
      </c>
    </row>
    <row r="13" spans="1:15" ht="0.75" customHeight="1" x14ac:dyDescent="0.25">
      <c r="A13" s="9"/>
      <c r="B13" s="9"/>
      <c r="C13" s="9"/>
      <c r="D13" s="9"/>
      <c r="E13" s="49"/>
      <c r="F13" s="49"/>
      <c r="G13" s="49"/>
      <c r="H13" s="49"/>
      <c r="I13" s="49"/>
      <c r="J13" s="49"/>
      <c r="K13" s="17"/>
    </row>
    <row r="14" spans="1:15" s="3" customFormat="1" ht="51.75" x14ac:dyDescent="0.25">
      <c r="A14" s="5" t="s">
        <v>15</v>
      </c>
      <c r="B14" s="10" t="s">
        <v>16</v>
      </c>
      <c r="C14" s="10" t="s">
        <v>17</v>
      </c>
      <c r="D14" s="10" t="s">
        <v>7</v>
      </c>
      <c r="E14" s="10" t="s">
        <v>8</v>
      </c>
      <c r="F14" s="10" t="s">
        <v>9</v>
      </c>
      <c r="G14" s="10" t="s">
        <v>10</v>
      </c>
      <c r="H14" s="10" t="s">
        <v>11</v>
      </c>
      <c r="I14" s="10" t="s">
        <v>12</v>
      </c>
      <c r="J14" s="10" t="s">
        <v>13</v>
      </c>
      <c r="K14" s="10"/>
    </row>
    <row r="15" spans="1:15" s="3" customFormat="1" ht="26.25" x14ac:dyDescent="0.25">
      <c r="A15" s="2">
        <v>0</v>
      </c>
      <c r="B15" s="2">
        <v>1</v>
      </c>
      <c r="C15" s="2">
        <v>2</v>
      </c>
      <c r="D15" s="8">
        <v>3</v>
      </c>
      <c r="E15" s="8" t="s">
        <v>56</v>
      </c>
      <c r="F15" s="8" t="s">
        <v>19</v>
      </c>
      <c r="G15" s="8" t="s">
        <v>20</v>
      </c>
      <c r="H15" s="8" t="s">
        <v>21</v>
      </c>
      <c r="I15" s="8" t="s">
        <v>22</v>
      </c>
      <c r="J15" s="8" t="s">
        <v>23</v>
      </c>
      <c r="K15" s="8"/>
    </row>
    <row r="16" spans="1:15" s="3" customFormat="1" ht="25.5" customHeight="1" x14ac:dyDescent="0.25">
      <c r="A16" s="50" t="s">
        <v>14</v>
      </c>
      <c r="B16" s="51"/>
      <c r="C16" s="51"/>
      <c r="D16" s="51"/>
      <c r="E16" s="51"/>
      <c r="F16" s="51"/>
      <c r="G16" s="51"/>
      <c r="H16" s="51"/>
      <c r="I16" s="51"/>
      <c r="J16" s="52"/>
      <c r="K16" s="4"/>
    </row>
    <row r="17" spans="1:11" s="3" customFormat="1" x14ac:dyDescent="0.25">
      <c r="A17" s="4" t="s">
        <v>47</v>
      </c>
      <c r="B17" s="4" t="s">
        <v>3</v>
      </c>
      <c r="C17" s="4" t="s">
        <v>5</v>
      </c>
      <c r="D17" s="6">
        <v>3.6</v>
      </c>
      <c r="E17" s="1">
        <f>ROUNDUP((D17*1900),0)</f>
        <v>6840</v>
      </c>
      <c r="F17" s="1">
        <f t="shared" ref="F17:F19" si="0">ROUNDUP(E17+(E17*7.5/100),0)</f>
        <v>7353</v>
      </c>
      <c r="G17" s="1">
        <f t="shared" ref="G17:G19" si="1">ROUNDUP(F17+(F17*5/100),0)</f>
        <v>7721</v>
      </c>
      <c r="H17" s="1">
        <f t="shared" ref="H17:H19" si="2">ROUNDUP(G17+(G17*5/100),0)</f>
        <v>8108</v>
      </c>
      <c r="I17" s="1">
        <f t="shared" ref="I17:I19" si="3">ROUNDUP(H17+(H17*2.5/100),0)</f>
        <v>8311</v>
      </c>
      <c r="J17" s="1">
        <f t="shared" ref="J17:J19" si="4">ROUNDUP(I17+(I17*2.5/100),0)</f>
        <v>8519</v>
      </c>
      <c r="K17" s="24">
        <v>1</v>
      </c>
    </row>
    <row r="18" spans="1:11" s="3" customFormat="1" ht="25.5" x14ac:dyDescent="0.25">
      <c r="A18" s="4" t="s">
        <v>50</v>
      </c>
      <c r="B18" s="4" t="s">
        <v>2</v>
      </c>
      <c r="C18" s="4" t="s">
        <v>5</v>
      </c>
      <c r="D18" s="6">
        <v>3.4</v>
      </c>
      <c r="E18" s="1">
        <f>ROUNDUP((D18*1900),0)</f>
        <v>6460</v>
      </c>
      <c r="F18" s="1">
        <f t="shared" si="0"/>
        <v>6945</v>
      </c>
      <c r="G18" s="1">
        <f t="shared" si="1"/>
        <v>7293</v>
      </c>
      <c r="H18" s="1">
        <f t="shared" si="2"/>
        <v>7658</v>
      </c>
      <c r="I18" s="1">
        <f t="shared" si="3"/>
        <v>7850</v>
      </c>
      <c r="J18" s="1">
        <f t="shared" si="4"/>
        <v>8047</v>
      </c>
      <c r="K18" s="24">
        <v>1</v>
      </c>
    </row>
    <row r="19" spans="1:11" s="3" customFormat="1" ht="32.25" customHeight="1" x14ac:dyDescent="0.25">
      <c r="A19" s="4" t="s">
        <v>50</v>
      </c>
      <c r="B19" s="4" t="s">
        <v>4</v>
      </c>
      <c r="C19" s="4" t="s">
        <v>5</v>
      </c>
      <c r="D19" s="6">
        <v>2.9</v>
      </c>
      <c r="E19" s="1">
        <f>ROUNDUP((D19*1900),0)</f>
        <v>5510</v>
      </c>
      <c r="F19" s="1">
        <f t="shared" si="0"/>
        <v>5924</v>
      </c>
      <c r="G19" s="1">
        <f t="shared" si="1"/>
        <v>6221</v>
      </c>
      <c r="H19" s="1">
        <f t="shared" si="2"/>
        <v>6533</v>
      </c>
      <c r="I19" s="1">
        <f t="shared" si="3"/>
        <v>6697</v>
      </c>
      <c r="J19" s="1">
        <f t="shared" si="4"/>
        <v>6865</v>
      </c>
      <c r="K19" s="24">
        <v>1</v>
      </c>
    </row>
    <row r="20" spans="1:11" s="3" customFormat="1" ht="51.75" x14ac:dyDescent="0.25">
      <c r="A20" s="5" t="s">
        <v>15</v>
      </c>
      <c r="B20" s="10" t="s">
        <v>16</v>
      </c>
      <c r="C20" s="10" t="s">
        <v>17</v>
      </c>
      <c r="D20" s="10" t="s">
        <v>7</v>
      </c>
      <c r="E20" s="10" t="s">
        <v>8</v>
      </c>
      <c r="F20" s="10" t="s">
        <v>9</v>
      </c>
      <c r="G20" s="10" t="s">
        <v>10</v>
      </c>
      <c r="H20" s="10" t="s">
        <v>11</v>
      </c>
      <c r="I20" s="10" t="s">
        <v>12</v>
      </c>
      <c r="J20" s="10" t="s">
        <v>13</v>
      </c>
      <c r="K20" s="10"/>
    </row>
    <row r="21" spans="1:11" s="3" customFormat="1" ht="26.25" x14ac:dyDescent="0.25">
      <c r="A21" s="2">
        <v>0</v>
      </c>
      <c r="B21" s="2">
        <v>1</v>
      </c>
      <c r="C21" s="2">
        <v>2</v>
      </c>
      <c r="D21" s="8">
        <v>3</v>
      </c>
      <c r="E21" s="8" t="s">
        <v>57</v>
      </c>
      <c r="F21" s="8" t="s">
        <v>19</v>
      </c>
      <c r="G21" s="8" t="s">
        <v>20</v>
      </c>
      <c r="H21" s="8" t="s">
        <v>21</v>
      </c>
      <c r="I21" s="8" t="s">
        <v>22</v>
      </c>
      <c r="J21" s="8" t="s">
        <v>23</v>
      </c>
      <c r="K21" s="10"/>
    </row>
    <row r="22" spans="1:11" s="3" customFormat="1" ht="30" customHeight="1" x14ac:dyDescent="0.25">
      <c r="A22" s="50" t="s">
        <v>29</v>
      </c>
      <c r="B22" s="51"/>
      <c r="C22" s="51"/>
      <c r="D22" s="51"/>
      <c r="E22" s="51"/>
      <c r="F22" s="51"/>
      <c r="G22" s="51"/>
      <c r="H22" s="51"/>
      <c r="I22" s="51"/>
      <c r="J22" s="52"/>
      <c r="K22" s="4"/>
    </row>
    <row r="23" spans="1:11" s="3" customFormat="1" ht="25.5" x14ac:dyDescent="0.25">
      <c r="A23" s="4" t="s">
        <v>41</v>
      </c>
      <c r="B23" s="4" t="s">
        <v>2</v>
      </c>
      <c r="C23" s="4" t="s">
        <v>5</v>
      </c>
      <c r="D23" s="6">
        <v>3.4</v>
      </c>
      <c r="E23" s="1">
        <f>ROUNDUP((D23*1900),0)</f>
        <v>6460</v>
      </c>
      <c r="F23" s="1">
        <f t="shared" ref="F23:F29" si="5">ROUNDUP(E23+(E23*7.5/100),0)</f>
        <v>6945</v>
      </c>
      <c r="G23" s="1">
        <f t="shared" ref="G23:G29" si="6">ROUNDUP(F23+(F23*5/100),0)</f>
        <v>7293</v>
      </c>
      <c r="H23" s="1">
        <f t="shared" ref="H23:H29" si="7">ROUNDUP(G23+(G23*5/100),0)</f>
        <v>7658</v>
      </c>
      <c r="I23" s="1">
        <f t="shared" ref="I23:I29" si="8">ROUNDUP(H23+(H23*2.5/100),0)</f>
        <v>7850</v>
      </c>
      <c r="J23" s="1">
        <f t="shared" ref="J23:J29" si="9">ROUNDUP(I23+(I23*2.5/100),0)</f>
        <v>8047</v>
      </c>
      <c r="K23" s="24">
        <v>18</v>
      </c>
    </row>
    <row r="24" spans="1:11" s="3" customFormat="1" ht="25.5" x14ac:dyDescent="0.25">
      <c r="A24" s="4" t="s">
        <v>41</v>
      </c>
      <c r="B24" s="4" t="s">
        <v>3</v>
      </c>
      <c r="C24" s="4" t="s">
        <v>5</v>
      </c>
      <c r="D24" s="6">
        <v>3.1</v>
      </c>
      <c r="E24" s="1">
        <f>ROUNDUP((D24*1900),0)</f>
        <v>5890</v>
      </c>
      <c r="F24" s="1">
        <f t="shared" si="5"/>
        <v>6332</v>
      </c>
      <c r="G24" s="1">
        <f t="shared" si="6"/>
        <v>6649</v>
      </c>
      <c r="H24" s="1">
        <f t="shared" si="7"/>
        <v>6982</v>
      </c>
      <c r="I24" s="1">
        <f t="shared" si="8"/>
        <v>7157</v>
      </c>
      <c r="J24" s="1">
        <f t="shared" si="9"/>
        <v>7336</v>
      </c>
      <c r="K24" s="24">
        <v>3</v>
      </c>
    </row>
    <row r="25" spans="1:11" s="3" customFormat="1" ht="25.5" x14ac:dyDescent="0.25">
      <c r="A25" s="4" t="s">
        <v>42</v>
      </c>
      <c r="B25" s="4" t="s">
        <v>4</v>
      </c>
      <c r="C25" s="4" t="s">
        <v>5</v>
      </c>
      <c r="D25" s="6">
        <v>2.9</v>
      </c>
      <c r="E25" s="1">
        <f>ROUNDUP((D25*1900),0)</f>
        <v>5510</v>
      </c>
      <c r="F25" s="1">
        <f t="shared" si="5"/>
        <v>5924</v>
      </c>
      <c r="G25" s="1">
        <f t="shared" si="6"/>
        <v>6221</v>
      </c>
      <c r="H25" s="1">
        <f t="shared" si="7"/>
        <v>6533</v>
      </c>
      <c r="I25" s="1">
        <f t="shared" si="8"/>
        <v>6697</v>
      </c>
      <c r="J25" s="1">
        <f t="shared" si="9"/>
        <v>6865</v>
      </c>
      <c r="K25" s="24">
        <v>1</v>
      </c>
    </row>
    <row r="26" spans="1:11" s="3" customFormat="1" ht="51.75" x14ac:dyDescent="0.25">
      <c r="A26" s="5" t="s">
        <v>15</v>
      </c>
      <c r="B26" s="10" t="s">
        <v>16</v>
      </c>
      <c r="C26" s="10" t="s">
        <v>17</v>
      </c>
      <c r="D26" s="10" t="s">
        <v>7</v>
      </c>
      <c r="E26" s="10" t="s">
        <v>8</v>
      </c>
      <c r="F26" s="10" t="s">
        <v>9</v>
      </c>
      <c r="G26" s="10" t="s">
        <v>10</v>
      </c>
      <c r="H26" s="10" t="s">
        <v>11</v>
      </c>
      <c r="I26" s="10" t="s">
        <v>12</v>
      </c>
      <c r="J26" s="10" t="s">
        <v>13</v>
      </c>
      <c r="K26" s="10"/>
    </row>
    <row r="27" spans="1:11" s="3" customFormat="1" ht="26.25" x14ac:dyDescent="0.25">
      <c r="A27" s="2">
        <v>0</v>
      </c>
      <c r="B27" s="2">
        <v>1</v>
      </c>
      <c r="C27" s="2">
        <v>2</v>
      </c>
      <c r="D27" s="8">
        <v>3</v>
      </c>
      <c r="E27" s="8" t="s">
        <v>56</v>
      </c>
      <c r="F27" s="8" t="s">
        <v>19</v>
      </c>
      <c r="G27" s="8" t="s">
        <v>20</v>
      </c>
      <c r="H27" s="8" t="s">
        <v>21</v>
      </c>
      <c r="I27" s="8" t="s">
        <v>22</v>
      </c>
      <c r="J27" s="8" t="s">
        <v>23</v>
      </c>
      <c r="K27" s="10"/>
    </row>
    <row r="28" spans="1:11" s="3" customFormat="1" ht="20.25" customHeight="1" x14ac:dyDescent="0.25">
      <c r="A28" s="4" t="s">
        <v>0</v>
      </c>
      <c r="B28" s="4" t="s">
        <v>2</v>
      </c>
      <c r="C28" s="4" t="s">
        <v>6</v>
      </c>
      <c r="D28" s="6">
        <v>2.2999999999999998</v>
      </c>
      <c r="E28" s="1">
        <f>ROUNDUP((D28*1900),0)</f>
        <v>4370</v>
      </c>
      <c r="F28" s="1">
        <f t="shared" si="5"/>
        <v>4698</v>
      </c>
      <c r="G28" s="1">
        <f t="shared" si="6"/>
        <v>4933</v>
      </c>
      <c r="H28" s="1">
        <f t="shared" si="7"/>
        <v>5180</v>
      </c>
      <c r="I28" s="1">
        <f t="shared" si="8"/>
        <v>5310</v>
      </c>
      <c r="J28" s="1">
        <f t="shared" si="9"/>
        <v>5443</v>
      </c>
      <c r="K28" s="24">
        <v>2</v>
      </c>
    </row>
    <row r="29" spans="1:11" ht="26.25" customHeight="1" x14ac:dyDescent="0.25">
      <c r="A29" s="4" t="s">
        <v>1</v>
      </c>
      <c r="B29" s="4" t="s">
        <v>3</v>
      </c>
      <c r="C29" s="4" t="s">
        <v>51</v>
      </c>
      <c r="D29" s="7">
        <v>1.66</v>
      </c>
      <c r="E29" s="1">
        <f>ROUNDUP((D29*1900),0)</f>
        <v>3154</v>
      </c>
      <c r="F29" s="1">
        <f t="shared" si="5"/>
        <v>3391</v>
      </c>
      <c r="G29" s="1">
        <f t="shared" si="6"/>
        <v>3561</v>
      </c>
      <c r="H29" s="1">
        <f t="shared" si="7"/>
        <v>3740</v>
      </c>
      <c r="I29" s="1">
        <f t="shared" si="8"/>
        <v>3834</v>
      </c>
      <c r="J29" s="1">
        <f t="shared" si="9"/>
        <v>3930</v>
      </c>
      <c r="K29" s="24">
        <v>2</v>
      </c>
    </row>
    <row r="30" spans="1:11" ht="27" customHeight="1" x14ac:dyDescent="0.25">
      <c r="A30" s="21" t="s">
        <v>48</v>
      </c>
      <c r="B30" s="22"/>
      <c r="C30" s="22"/>
      <c r="D30" s="22"/>
      <c r="E30" s="22"/>
      <c r="F30" s="22"/>
      <c r="G30" s="22"/>
      <c r="H30" s="22"/>
      <c r="I30" s="22"/>
      <c r="J30" s="22"/>
      <c r="K30" s="25">
        <v>31</v>
      </c>
    </row>
    <row r="31" spans="1:11" ht="30" customHeight="1" x14ac:dyDescent="0.25">
      <c r="A31" s="53" t="s">
        <v>38</v>
      </c>
      <c r="B31" s="53"/>
      <c r="C31" s="53"/>
      <c r="D31" s="53"/>
      <c r="E31" s="53"/>
      <c r="F31" s="53"/>
      <c r="G31" s="53"/>
      <c r="H31" s="53"/>
      <c r="I31" s="53"/>
      <c r="J31" s="53"/>
      <c r="K31" s="19"/>
    </row>
    <row r="32" spans="1:11" ht="30" customHeight="1" x14ac:dyDescent="0.25">
      <c r="A32" s="47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15"/>
    </row>
    <row r="33" spans="1:11" ht="30" customHeight="1" x14ac:dyDescent="0.25">
      <c r="A33" s="47" t="s">
        <v>24</v>
      </c>
      <c r="B33" s="47"/>
      <c r="C33" s="47"/>
      <c r="D33" s="47"/>
      <c r="E33" s="47"/>
      <c r="F33" s="47"/>
      <c r="G33" s="47"/>
      <c r="H33" s="47"/>
      <c r="I33" s="47"/>
      <c r="J33" s="47"/>
      <c r="K33" s="15"/>
    </row>
    <row r="34" spans="1:11" ht="30" customHeight="1" x14ac:dyDescent="0.25">
      <c r="A34" s="47" t="s">
        <v>25</v>
      </c>
      <c r="B34" s="47"/>
      <c r="C34" s="47"/>
      <c r="D34" s="47"/>
      <c r="E34" s="47"/>
      <c r="F34" s="47"/>
      <c r="G34" s="47"/>
      <c r="H34" s="47"/>
      <c r="I34" s="47"/>
      <c r="J34" s="47"/>
      <c r="K34" s="15"/>
    </row>
    <row r="35" spans="1:11" ht="30" customHeight="1" x14ac:dyDescent="0.25">
      <c r="A35" s="47" t="s">
        <v>26</v>
      </c>
      <c r="B35" s="47"/>
      <c r="C35" s="47"/>
      <c r="D35" s="47"/>
      <c r="E35" s="47"/>
      <c r="F35" s="47"/>
      <c r="G35" s="47"/>
      <c r="H35" s="47"/>
      <c r="I35" s="47"/>
      <c r="J35" s="47"/>
      <c r="K35" s="15"/>
    </row>
    <row r="36" spans="1:11" ht="30" customHeight="1" x14ac:dyDescent="0.25">
      <c r="A36" s="47" t="s">
        <v>27</v>
      </c>
      <c r="B36" s="47"/>
      <c r="C36" s="47"/>
      <c r="D36" s="47"/>
      <c r="E36" s="47"/>
      <c r="F36" s="47"/>
      <c r="G36" s="47"/>
      <c r="H36" s="47"/>
      <c r="I36" s="47"/>
      <c r="J36" s="47"/>
      <c r="K36" s="15"/>
    </row>
    <row r="37" spans="1:11" ht="30" customHeight="1" x14ac:dyDescent="0.25">
      <c r="A37" s="47" t="s">
        <v>28</v>
      </c>
      <c r="B37" s="47"/>
      <c r="C37" s="47"/>
      <c r="D37" s="47"/>
      <c r="E37" s="47"/>
      <c r="F37" s="47"/>
      <c r="G37" s="47"/>
      <c r="H37" s="47"/>
      <c r="I37" s="47"/>
      <c r="J37" s="47"/>
      <c r="K37" s="15"/>
    </row>
    <row r="38" spans="1:11" ht="30" customHeight="1" x14ac:dyDescent="0.25">
      <c r="A38" s="45" t="s">
        <v>35</v>
      </c>
      <c r="B38" s="46"/>
      <c r="C38" s="46"/>
      <c r="D38" s="46"/>
      <c r="E38" s="46"/>
      <c r="F38" s="46"/>
      <c r="G38" s="46"/>
      <c r="H38" s="46"/>
      <c r="I38" s="46"/>
      <c r="J38" s="46"/>
      <c r="K38" s="14"/>
    </row>
  </sheetData>
  <autoFilter ref="A15:J38"/>
  <mergeCells count="13">
    <mergeCell ref="A38:J38"/>
    <mergeCell ref="A37:J37"/>
    <mergeCell ref="A7:J7"/>
    <mergeCell ref="A32:J32"/>
    <mergeCell ref="A33:J33"/>
    <mergeCell ref="A34:J34"/>
    <mergeCell ref="A35:J35"/>
    <mergeCell ref="A36:J36"/>
    <mergeCell ref="E13:J13"/>
    <mergeCell ref="A16:J16"/>
    <mergeCell ref="A22:J22"/>
    <mergeCell ref="A31:J31"/>
    <mergeCell ref="A8:F8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G14" sqref="G14"/>
    </sheetView>
  </sheetViews>
  <sheetFormatPr defaultRowHeight="15" x14ac:dyDescent="0.25"/>
  <cols>
    <col min="1" max="1" width="18.140625" customWidth="1"/>
    <col min="2" max="2" width="13" customWidth="1"/>
    <col min="3" max="3" width="12.5703125" customWidth="1"/>
    <col min="4" max="4" width="11.5703125" customWidth="1"/>
    <col min="5" max="5" width="13" customWidth="1"/>
    <col min="6" max="6" width="15.7109375" customWidth="1"/>
  </cols>
  <sheetData>
    <row r="1" spans="1:10" x14ac:dyDescent="0.25">
      <c r="A1" s="9"/>
      <c r="B1" s="9"/>
      <c r="C1" s="9"/>
      <c r="D1" s="9"/>
      <c r="E1" s="9"/>
      <c r="F1" s="9"/>
    </row>
    <row r="2" spans="1:10" x14ac:dyDescent="0.25">
      <c r="A2" s="9"/>
      <c r="B2" s="9"/>
      <c r="C2" s="9"/>
      <c r="D2" s="9"/>
      <c r="E2" s="9"/>
      <c r="F2" s="9"/>
    </row>
    <row r="3" spans="1:10" x14ac:dyDescent="0.25">
      <c r="A3" s="9"/>
      <c r="B3" s="9" t="s">
        <v>46</v>
      </c>
      <c r="C3" s="9"/>
      <c r="D3" s="9"/>
      <c r="E3" s="9"/>
      <c r="F3" s="9"/>
    </row>
    <row r="4" spans="1:10" ht="82.5" customHeight="1" x14ac:dyDescent="0.25">
      <c r="A4" s="56" t="s">
        <v>43</v>
      </c>
      <c r="B4" s="56"/>
      <c r="C4" s="56"/>
      <c r="D4" s="56"/>
      <c r="E4" s="56"/>
      <c r="F4" s="56"/>
      <c r="G4" s="11"/>
      <c r="H4" s="11"/>
    </row>
    <row r="5" spans="1:10" x14ac:dyDescent="0.25">
      <c r="A5" s="9"/>
      <c r="B5" s="9"/>
      <c r="C5" s="9"/>
      <c r="D5" s="49"/>
      <c r="E5" s="49"/>
      <c r="F5" s="49"/>
    </row>
    <row r="6" spans="1:10" s="3" customFormat="1" ht="25.5" customHeight="1" x14ac:dyDescent="0.25">
      <c r="A6" s="50" t="s">
        <v>14</v>
      </c>
      <c r="B6" s="51"/>
      <c r="C6" s="51"/>
      <c r="D6" s="51"/>
      <c r="E6" s="51"/>
      <c r="F6" s="51"/>
      <c r="G6" s="12"/>
      <c r="H6" s="12"/>
    </row>
    <row r="7" spans="1:10" s="3" customFormat="1" ht="39" x14ac:dyDescent="0.25">
      <c r="A7" s="5" t="s">
        <v>15</v>
      </c>
      <c r="B7" s="10" t="s">
        <v>17</v>
      </c>
      <c r="C7" s="10" t="s">
        <v>30</v>
      </c>
      <c r="D7" s="10" t="s">
        <v>31</v>
      </c>
      <c r="E7" s="10" t="s">
        <v>32</v>
      </c>
      <c r="F7" s="10" t="s">
        <v>33</v>
      </c>
    </row>
    <row r="8" spans="1:10" s="3" customFormat="1" x14ac:dyDescent="0.25">
      <c r="A8" s="2">
        <v>0</v>
      </c>
      <c r="B8" s="2">
        <v>1</v>
      </c>
      <c r="C8" s="8">
        <v>2</v>
      </c>
      <c r="D8" s="8" t="s">
        <v>34</v>
      </c>
      <c r="E8" s="8">
        <v>4</v>
      </c>
      <c r="F8" s="8" t="s">
        <v>18</v>
      </c>
    </row>
    <row r="9" spans="1:10" s="3" customFormat="1" x14ac:dyDescent="0.25">
      <c r="A9" s="4" t="s">
        <v>44</v>
      </c>
      <c r="B9" s="2" t="s">
        <v>5</v>
      </c>
      <c r="C9" s="6">
        <v>5.79</v>
      </c>
      <c r="D9" s="1">
        <f t="shared" ref="D9:D10" si="0">ROUNDUP((C9*1450),0)</f>
        <v>8396</v>
      </c>
      <c r="E9" s="6">
        <v>5.99</v>
      </c>
      <c r="F9" s="1">
        <f t="shared" ref="F9:F10" si="1">ROUNDUP((E9*1450),0)</f>
        <v>8686</v>
      </c>
    </row>
    <row r="10" spans="1:10" s="3" customFormat="1" ht="38.25" x14ac:dyDescent="0.25">
      <c r="A10" s="4" t="s">
        <v>45</v>
      </c>
      <c r="B10" s="2" t="s">
        <v>5</v>
      </c>
      <c r="C10" s="6">
        <v>5.29</v>
      </c>
      <c r="D10" s="1">
        <f t="shared" si="0"/>
        <v>7671</v>
      </c>
      <c r="E10" s="6">
        <v>5.59</v>
      </c>
      <c r="F10" s="1">
        <f t="shared" si="1"/>
        <v>8106</v>
      </c>
    </row>
    <row r="11" spans="1:10" s="3" customFormat="1" ht="24.75" customHeight="1" x14ac:dyDescent="0.25">
      <c r="A11" s="50" t="s">
        <v>29</v>
      </c>
      <c r="B11" s="51"/>
      <c r="C11" s="51"/>
      <c r="D11" s="51"/>
      <c r="E11" s="51"/>
      <c r="F11" s="51"/>
    </row>
    <row r="12" spans="1:10" ht="33" customHeight="1" x14ac:dyDescent="0.25">
      <c r="A12" s="57" t="s">
        <v>40</v>
      </c>
      <c r="B12" s="57"/>
      <c r="C12" s="57"/>
      <c r="D12" s="57"/>
      <c r="E12" s="57"/>
      <c r="F12" s="57"/>
      <c r="G12" s="13"/>
      <c r="H12" s="13"/>
      <c r="I12" s="13"/>
      <c r="J12" s="13"/>
    </row>
    <row r="13" spans="1:10" ht="30" customHeight="1" x14ac:dyDescent="0.25">
      <c r="A13" s="55" t="s">
        <v>37</v>
      </c>
      <c r="B13" s="55"/>
      <c r="C13" s="55"/>
      <c r="D13" s="55"/>
      <c r="E13" s="55"/>
      <c r="F13" s="55"/>
    </row>
    <row r="14" spans="1:10" ht="35.25" customHeight="1" x14ac:dyDescent="0.25">
      <c r="A14" s="55" t="s">
        <v>36</v>
      </c>
      <c r="B14" s="55"/>
      <c r="C14" s="55"/>
      <c r="D14" s="55"/>
      <c r="E14" s="55"/>
      <c r="F14" s="55"/>
    </row>
    <row r="15" spans="1:10" ht="76.5" customHeight="1" x14ac:dyDescent="0.25">
      <c r="A15" s="55"/>
      <c r="B15" s="55"/>
      <c r="C15" s="55"/>
      <c r="D15" s="55"/>
      <c r="E15" s="55"/>
      <c r="F15" s="55"/>
    </row>
    <row r="16" spans="1:10" ht="36.75" customHeight="1" x14ac:dyDescent="0.25">
      <c r="A16" s="54"/>
      <c r="B16" s="54"/>
      <c r="C16" s="54"/>
      <c r="D16" s="54"/>
      <c r="E16" s="54"/>
      <c r="F16" s="54"/>
    </row>
    <row r="17" spans="1:6" ht="29.25" customHeight="1" x14ac:dyDescent="0.25">
      <c r="A17" s="54"/>
      <c r="B17" s="54"/>
      <c r="C17" s="54"/>
      <c r="D17" s="54"/>
      <c r="E17" s="54"/>
      <c r="F17" s="54"/>
    </row>
    <row r="18" spans="1:6" ht="33.75" customHeight="1" x14ac:dyDescent="0.25">
      <c r="A18" s="54"/>
      <c r="B18" s="54"/>
      <c r="C18" s="54"/>
      <c r="D18" s="54"/>
      <c r="E18" s="54"/>
      <c r="F18" s="54"/>
    </row>
  </sheetData>
  <autoFilter ref="A8:F8"/>
  <mergeCells count="11">
    <mergeCell ref="A4:F4"/>
    <mergeCell ref="A14:F14"/>
    <mergeCell ref="A15:F15"/>
    <mergeCell ref="A16:F16"/>
    <mergeCell ref="A17:F17"/>
    <mergeCell ref="A12:F12"/>
    <mergeCell ref="A18:F18"/>
    <mergeCell ref="D5:F5"/>
    <mergeCell ref="A11:F11"/>
    <mergeCell ref="A13:F13"/>
    <mergeCell ref="A6:F6"/>
  </mergeCells>
  <pageMargins left="0.70866141732283472" right="0.70866141732283472" top="0.74803149606299213" bottom="0.74803149606299213" header="0.31496062992125984" footer="0.31496062992125984"/>
  <pageSetup paperSize="9" orientation="portrait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EXECUTIE</vt:lpstr>
      <vt:lpstr>CONDUCERE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2018-01-22T07:37:04Z</dcterms:modified>
</cp:coreProperties>
</file>